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 V43\"/>
    </mc:Choice>
  </mc:AlternateContent>
  <xr:revisionPtr revIDLastSave="0" documentId="13_ncr:1_{B8885A42-20CE-42EF-980A-D111BEED2137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1"/>
  <c r="I7" i="3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s="1"/>
  <c r="M16" i="8" l="1"/>
  <c r="M16" i="4"/>
  <c r="F31" i="4" s="1"/>
  <c r="I31" i="4" s="1"/>
  <c r="F33" i="3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25" i="3"/>
  <c r="I25" i="3" s="1"/>
  <c r="F29" i="3"/>
  <c r="I29" i="3" s="1"/>
  <c r="F30" i="3"/>
  <c r="I30" i="3" s="1"/>
  <c r="F24" i="3"/>
  <c r="I24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F32" i="8" l="1"/>
  <c r="I32" i="8" s="1"/>
  <c r="F30" i="8"/>
  <c r="I30" i="8" s="1"/>
  <c r="F32" i="4"/>
  <c r="I32" i="4" s="1"/>
  <c r="N16" i="4"/>
  <c r="I5" i="4" s="1"/>
  <c r="F27" i="4"/>
  <c r="I27" i="4" s="1"/>
  <c r="K17" i="4"/>
  <c r="F28" i="4"/>
  <c r="I28" i="4" s="1"/>
  <c r="F33" i="4"/>
  <c r="I33" i="4" s="1"/>
  <c r="F29" i="4"/>
  <c r="I29" i="4" s="1"/>
  <c r="F24" i="4"/>
  <c r="I24" i="4" s="1"/>
  <c r="F25" i="4"/>
  <c r="I25" i="4" s="1"/>
  <c r="F30" i="4"/>
  <c r="I30" i="4" s="1"/>
  <c r="F26" i="4"/>
  <c r="I26" i="4" s="1"/>
  <c r="N16" i="1"/>
  <c r="F31" i="1"/>
  <c r="I31" i="1" s="1"/>
  <c r="F26" i="1"/>
  <c r="I26" i="1" s="1"/>
  <c r="F30" i="1"/>
  <c r="I30" i="1" s="1"/>
  <c r="F25" i="1"/>
  <c r="I25" i="1" s="1"/>
  <c r="F24" i="1"/>
  <c r="I24" i="1" s="1"/>
  <c r="F29" i="1"/>
  <c r="I29" i="1" s="1"/>
  <c r="F33" i="1"/>
  <c r="I33" i="1" s="1"/>
  <c r="F32" i="1"/>
  <c r="I32" i="1" s="1"/>
  <c r="F28" i="1"/>
  <c r="I28" i="1" s="1"/>
  <c r="F27" i="1"/>
  <c r="I27" i="1" s="1"/>
  <c r="H37" i="4"/>
  <c r="H36" i="4"/>
  <c r="H38" i="4"/>
  <c r="H40" i="4"/>
  <c r="H41" i="4"/>
  <c r="H39" i="4"/>
  <c r="H37" i="3"/>
  <c r="H38" i="3"/>
  <c r="H36" i="3"/>
  <c r="H39" i="3"/>
  <c r="H40" i="3"/>
  <c r="H41" i="3"/>
  <c r="H41" i="8"/>
  <c r="K36" i="8"/>
  <c r="I36" i="8"/>
  <c r="I41" i="8"/>
  <c r="K41" i="8"/>
  <c r="H40" i="8"/>
  <c r="H39" i="8"/>
  <c r="I25" i="8"/>
  <c r="H38" i="8"/>
  <c r="K16" i="8"/>
  <c r="G30" i="8" s="1"/>
  <c r="L24" i="8"/>
  <c r="H37" i="8"/>
  <c r="K16" i="4"/>
  <c r="K16" i="3"/>
  <c r="I5" i="1"/>
  <c r="L16" i="1"/>
  <c r="I17" i="1"/>
  <c r="K17" i="1" s="1"/>
  <c r="I16" i="1"/>
  <c r="L24" i="1" s="1"/>
  <c r="G30" i="4" l="1"/>
  <c r="G25" i="4"/>
  <c r="G29" i="4"/>
  <c r="G33" i="4"/>
  <c r="G28" i="4"/>
  <c r="G27" i="4"/>
  <c r="G32" i="4"/>
  <c r="G26" i="4"/>
  <c r="G31" i="4"/>
  <c r="G33" i="3"/>
  <c r="G28" i="3"/>
  <c r="G27" i="3"/>
  <c r="G32" i="3"/>
  <c r="G31" i="3"/>
  <c r="G26" i="3"/>
  <c r="G30" i="3"/>
  <c r="G25" i="3"/>
  <c r="G29" i="3"/>
  <c r="I39" i="4"/>
  <c r="K39" i="4"/>
  <c r="K41" i="4"/>
  <c r="I41" i="4"/>
  <c r="I40" i="4"/>
  <c r="K40" i="4"/>
  <c r="I38" i="4"/>
  <c r="K38" i="4"/>
  <c r="I36" i="4"/>
  <c r="K36" i="4"/>
  <c r="K37" i="4"/>
  <c r="I37" i="4"/>
  <c r="K41" i="3"/>
  <c r="I41" i="3"/>
  <c r="I40" i="3"/>
  <c r="K40" i="3"/>
  <c r="I39" i="3"/>
  <c r="K39" i="3"/>
  <c r="K36" i="3"/>
  <c r="I36" i="3"/>
  <c r="K38" i="3"/>
  <c r="I38" i="3"/>
  <c r="K37" i="3"/>
  <c r="I37" i="3"/>
  <c r="H37" i="1"/>
  <c r="H36" i="1"/>
  <c r="H38" i="1"/>
  <c r="H39" i="1"/>
  <c r="H40" i="1"/>
  <c r="H41" i="1"/>
  <c r="G25" i="8"/>
  <c r="G31" i="8"/>
  <c r="G27" i="8"/>
  <c r="G33" i="8"/>
  <c r="G29" i="8"/>
  <c r="I4" i="8"/>
  <c r="J41" i="8" s="1"/>
  <c r="G26" i="8"/>
  <c r="H26" i="8" s="1"/>
  <c r="G32" i="8"/>
  <c r="H32" i="8" s="1"/>
  <c r="G28" i="8"/>
  <c r="H28" i="8" s="1"/>
  <c r="J36" i="8"/>
  <c r="K38" i="8"/>
  <c r="I38" i="8"/>
  <c r="K39" i="8"/>
  <c r="I39" i="8"/>
  <c r="K40" i="8"/>
  <c r="I40" i="8"/>
  <c r="K37" i="8"/>
  <c r="I37" i="8"/>
  <c r="J37" i="8" s="1"/>
  <c r="I4" i="4"/>
  <c r="I4" i="3"/>
  <c r="K16" i="1"/>
  <c r="H30" i="8" l="1"/>
  <c r="L25" i="4"/>
  <c r="L26" i="4" s="1"/>
  <c r="I6" i="4" s="1"/>
  <c r="G30" i="1"/>
  <c r="G25" i="1"/>
  <c r="G29" i="1"/>
  <c r="G33" i="1"/>
  <c r="G28" i="1"/>
  <c r="G27" i="1"/>
  <c r="G32" i="1"/>
  <c r="G31" i="1"/>
  <c r="G26" i="1"/>
  <c r="L25" i="8"/>
  <c r="L26" i="8" s="1"/>
  <c r="I6" i="8" s="1"/>
  <c r="L25" i="3"/>
  <c r="L26" i="3" s="1"/>
  <c r="I6" i="3" s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<sst xmlns="http://schemas.openxmlformats.org/spreadsheetml/2006/main" count="362" uniqueCount="96">
  <si>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</si>
  <si>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</si>
  <si>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</si>
  <si>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</si>
  <si>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</si>
  <si>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</si>
  <si>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</si>
  <si>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</si>
  <si>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</si>
  <si>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</si>
  <si>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</si>
  <si>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</si>
  <si>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</si>
  <si>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</si>
  <si>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</si>
  <si>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</si>
  <si>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</si>
  <si>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</si>
  <si>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</si>
  <si>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</si>
  <si>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</si>
  <si>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</si>
  <si>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</si>
  <si>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</si>
  <si>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</si>
  <si>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</si>
  <si>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</si>
  <si>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</si>
  <si>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</si>
  <si>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</si>
  <si>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</si>
  <si>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</si>
  <si>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</si>
  <si>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</si>
  <si>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</si>
  <si>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</si>
  <si>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</si>
  <si>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</si>
  <si>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</si>
  <si>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</si>
  <si>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</si>
  <si>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</si>
  <si>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</si>
  <si>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</si>
  <si>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</si>
  <si>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</si>
  <si>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</si>
  <si>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</si>
  <si>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</si>
  <si>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</si>
  <si>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</si>
  <si>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</si>
  <si>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</si>
  <si>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</si>
  <si>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</si>
  <si>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</si>
  <si>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</si>
  <si>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</si>
  <si>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</si>
  <si>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</si>
  <si>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</si>
  <si>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</si>
  <si>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</si>
  <si>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</si>
  <si>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</si>
  <si>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</si>
  <si>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</si>
  <si>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</si>
  <si>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</si>
  <si>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</si>
  <si>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</si>
  <si>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</si>
  <si>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</si>
  <si>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</si>
  <si>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</si>
  <si>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</si>
  <si>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</si>
  <si>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</si>
  <si>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</si>
  <si>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</si>
  <si>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</si>
  <si>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</si>
  <si>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</si>
  <si>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</si>
  <si>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</si>
  <si>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</si>
  <si>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</si>
  <si>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</si>
  <si>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</si>
  <si>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</si>
  <si>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</si>
  <si>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</si>
  <si>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</si>
  <si>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DLV43</t>
  </si>
  <si>
    <t>DLMJSFB08</t>
  </si>
  <si>
    <t>RuCu3@Baytubes (AcO)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</si>
</sst>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3@Baytubes%20(AcO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%20(AcO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%20(AcO)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Cu3@Baytubes%20(AcO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67.165693303785261</v>
      </c>
    </row>
    <row r="5" spans="2:14" x14ac:dyDescent="0.25">
      <c r="B5" t="s">
        <v>1</v>
      </c>
      <c r="C5" s="15">
        <v>45890</v>
      </c>
      <c r="E5" t="s">
        <v>55</v>
      </c>
      <c r="F5">
        <v>220</v>
      </c>
      <c r="H5" t="s">
        <v>41</v>
      </c>
      <c r="I5">
        <f>(F12*N16*0.1)/(8.314*(F11+273.15))</f>
        <v>5.0461948700098935E-3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93.306188781864023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(F25*D25)/((F18*0.033)*F7)</f>
        <v>12.73342251960325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  <c r="F12">
        <v>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2.0190000000000001</v>
      </c>
      <c r="G16">
        <v>99</v>
      </c>
      <c r="H16" s="4">
        <f>F16*G16/100</f>
        <v>1.99881</v>
      </c>
      <c r="I16">
        <f>H16/D16</f>
        <v>2.1704062226976795E-2</v>
      </c>
      <c r="J16">
        <v>1.26</v>
      </c>
      <c r="K16" s="3">
        <f>I16/$M$16*1000</f>
        <v>2.2628770781557437</v>
      </c>
      <c r="L16" s="6">
        <f>H16/(F16+F17)</f>
        <v>0.19940243415802072</v>
      </c>
      <c r="M16" s="4">
        <f>((H16/J16)+(H17/J17))</f>
        <v>9.5913571428571434</v>
      </c>
      <c r="N16" s="4">
        <f>F4-M16</f>
        <v>17.629697099293558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8.0050000000000008</v>
      </c>
      <c r="G17">
        <v>100</v>
      </c>
      <c r="H17">
        <f>F17*G17/100</f>
        <v>8.0050000000000008</v>
      </c>
      <c r="I17">
        <f>H17/D17</f>
        <v>0.44422863485016656</v>
      </c>
      <c r="J17">
        <v>1</v>
      </c>
      <c r="K17" s="3">
        <f>I17/$M$16*1000</f>
        <v>46.315513877094197</v>
      </c>
      <c r="L17" s="6">
        <f>H17/(F16+F17)</f>
        <v>0.79858339984038307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9.7000000000000003E-2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0.74299999999999999</v>
      </c>
      <c r="F24" s="6">
        <f>E24*$M$16/1000</f>
        <v>7.126378357142857E-3</v>
      </c>
      <c r="I24" s="6">
        <f>F24*3</f>
        <v>2.1379135071428572E-2</v>
      </c>
      <c r="K24" s="1" t="s">
        <v>48</v>
      </c>
      <c r="L24" s="14">
        <f>I16*3</f>
        <v>6.5112186680930384E-2</v>
      </c>
    </row>
    <row r="25" spans="2:13" x14ac:dyDescent="0.25">
      <c r="C25" t="s">
        <v>23</v>
      </c>
      <c r="D25" s="5">
        <v>76.09</v>
      </c>
      <c r="E25">
        <v>1.117</v>
      </c>
      <c r="F25" s="6">
        <f t="shared" ref="F25:F30" si="0">E25*$M$16/1000</f>
        <v>1.0713545928571429E-2</v>
      </c>
      <c r="G25" s="3">
        <f t="shared" ref="G25:G30" si="1">E25/$K$16*100</f>
        <v>49.361938869006558</v>
      </c>
      <c r="H25" s="3">
        <f>G25/$I$4*100</f>
        <v>73.492785439951177</v>
      </c>
      <c r="I25" s="6">
        <f>F25*3</f>
        <v>3.2140637785714285E-2</v>
      </c>
      <c r="K25" s="1" t="s">
        <v>49</v>
      </c>
      <c r="L25" s="7">
        <f>SUM(I24:I33,K36:K41)</f>
        <v>6.0753699824508622E-2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93.306188781864023</v>
      </c>
    </row>
    <row r="27" spans="2:13" x14ac:dyDescent="0.25">
      <c r="C27" t="s">
        <v>25</v>
      </c>
      <c r="D27" s="5">
        <v>62.07</v>
      </c>
      <c r="E27">
        <v>9.5000000000000001E-2</v>
      </c>
      <c r="F27" s="6">
        <f t="shared" si="0"/>
        <v>9.1117892857142863E-4</v>
      </c>
      <c r="G27" s="3">
        <f t="shared" si="1"/>
        <v>4.198195338008615</v>
      </c>
      <c r="H27" s="3">
        <f t="shared" si="2"/>
        <v>6.2505054760925356</v>
      </c>
      <c r="I27" s="6">
        <f>F27*2</f>
        <v>1.8223578571428573E-3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3.5999999999999997E-2</v>
      </c>
      <c r="F29" s="6">
        <f t="shared" si="0"/>
        <v>3.4528885714285714E-4</v>
      </c>
      <c r="G29" s="3">
        <f t="shared" si="1"/>
        <v>1.5908950754558961</v>
      </c>
      <c r="H29" s="3">
        <f t="shared" si="2"/>
        <v>2.3686126014666447</v>
      </c>
      <c r="I29" s="6">
        <f>F29*2</f>
        <v>6.9057771428571429E-4</v>
      </c>
    </row>
    <row r="30" spans="2:13" x14ac:dyDescent="0.25">
      <c r="C30" t="s">
        <v>92</v>
      </c>
      <c r="D30">
        <v>74.08</v>
      </c>
      <c r="E30">
        <v>5.1999999999999998E-2</v>
      </c>
      <c r="F30" s="6">
        <f t="shared" si="0"/>
        <v>4.9875057142857141E-4</v>
      </c>
      <c r="G30" s="3">
        <f t="shared" si="1"/>
        <v>2.2979595534362947</v>
      </c>
      <c r="H30" s="3">
        <f t="shared" si="2"/>
        <v>3.4213293132295988</v>
      </c>
      <c r="I30" s="6">
        <f>F30*3</f>
        <v>1.4962517142857142E-3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4.3999999999999997E-2</v>
      </c>
      <c r="F33" s="6">
        <f>E33*$M$16/1000</f>
        <v>4.2201971428571427E-4</v>
      </c>
      <c r="G33" s="3">
        <f>E33/$K$16*100</f>
        <v>1.9444273144460955</v>
      </c>
      <c r="H33" s="3">
        <f>G33/$I$4*100</f>
        <v>2.8949709573481219</v>
      </c>
      <c r="I33" s="6">
        <f>F33*3</f>
        <v>1.2660591428571427E-3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30.29</v>
      </c>
      <c r="F36">
        <v>31.26</v>
      </c>
      <c r="G36">
        <f>(E36+F36)/2</f>
        <v>30.774999999999999</v>
      </c>
      <c r="H36" s="7">
        <f>G36*$I$5/100</f>
        <v>1.5529664712455446E-3</v>
      </c>
      <c r="I36" s="2">
        <f>H36/$I$16*100/3</f>
        <v>2.3850626901159915</v>
      </c>
      <c r="J36" s="2">
        <f>I36/$I$4*100</f>
        <v>3.5510132819273323</v>
      </c>
      <c r="K36" s="7">
        <f>H36</f>
        <v>1.5529664712455446E-3</v>
      </c>
    </row>
    <row r="37" spans="2:11" ht="18" x14ac:dyDescent="0.35">
      <c r="C37" s="9" t="s">
        <v>36</v>
      </c>
      <c r="D37" s="12">
        <v>44.01</v>
      </c>
      <c r="E37">
        <v>3.6</v>
      </c>
      <c r="F37">
        <v>3.78</v>
      </c>
      <c r="G37">
        <f t="shared" ref="G37:G41" si="3">(E37+F37)/2</f>
        <v>3.69</v>
      </c>
      <c r="H37" s="7">
        <f>G37*$I$5/100</f>
        <v>1.8620459070336506E-4</v>
      </c>
      <c r="I37" s="2">
        <f>H37/$I$16*100/3</f>
        <v>0.28597502279538617</v>
      </c>
      <c r="J37" s="2">
        <f>I37/$I$4*100</f>
        <v>0.42577543494108394</v>
      </c>
      <c r="K37" s="7">
        <f t="shared" ref="K37:K38" si="4">H37</f>
        <v>1.8620459070336506E-4</v>
      </c>
    </row>
    <row r="38" spans="2:11" x14ac:dyDescent="0.25">
      <c r="C38" s="10" t="s">
        <v>35</v>
      </c>
      <c r="D38" s="12">
        <v>28.01</v>
      </c>
      <c r="E38">
        <v>0.1</v>
      </c>
      <c r="F38">
        <v>0.1</v>
      </c>
      <c r="G38">
        <f t="shared" si="3"/>
        <v>0.1</v>
      </c>
      <c r="H38" s="7">
        <f t="shared" ref="H38:H41" si="5">G38*$I$5/100</f>
        <v>5.0461948700098937E-6</v>
      </c>
      <c r="I38" s="2">
        <f>H38/$I$16*100/3</f>
        <v>7.7500006177611434E-3</v>
      </c>
      <c r="J38" s="2">
        <f t="shared" ref="J38:J41" si="6">I38/$I$4*100</f>
        <v>1.1538629673200107E-2</v>
      </c>
      <c r="K38" s="7">
        <f t="shared" si="4"/>
        <v>5.0461948700098937E-6</v>
      </c>
    </row>
    <row r="39" spans="2:11" x14ac:dyDescent="0.25">
      <c r="C39" s="9" t="s">
        <v>37</v>
      </c>
      <c r="D39" s="12">
        <v>30.07</v>
      </c>
      <c r="E39">
        <v>1.54</v>
      </c>
      <c r="F39">
        <v>1.57</v>
      </c>
      <c r="G39">
        <f t="shared" si="3"/>
        <v>1.5550000000000002</v>
      </c>
      <c r="H39" s="7">
        <f t="shared" si="5"/>
        <v>7.8468330228653865E-5</v>
      </c>
      <c r="I39" s="2">
        <f>(H39/$I$16*100)*(2/3)</f>
        <v>0.24102501921237157</v>
      </c>
      <c r="J39" s="2">
        <f t="shared" si="6"/>
        <v>0.35885138283652335</v>
      </c>
      <c r="K39" s="7">
        <f>H39*2</f>
        <v>1.5693666045730773E-4</v>
      </c>
    </row>
    <row r="40" spans="2:11" x14ac:dyDescent="0.25">
      <c r="C40" s="9" t="s">
        <v>39</v>
      </c>
      <c r="D40" s="13">
        <v>44.09</v>
      </c>
      <c r="E40">
        <v>0.38</v>
      </c>
      <c r="F40">
        <v>0.38</v>
      </c>
      <c r="G40">
        <f t="shared" si="3"/>
        <v>0.38</v>
      </c>
      <c r="H40" s="7">
        <f t="shared" si="5"/>
        <v>1.9175540506037597E-5</v>
      </c>
      <c r="I40" s="2">
        <f>H40/$I$16*100</f>
        <v>8.835000704247703E-2</v>
      </c>
      <c r="J40" s="2">
        <f t="shared" si="6"/>
        <v>0.1315403782744812</v>
      </c>
      <c r="K40" s="7">
        <f>H40*3</f>
        <v>5.7526621518112791E-5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-9.7000000000000003E-2</v>
      </c>
      <c r="G44">
        <f>F44*0.95</f>
        <v>-9.2149999999999996E-2</v>
      </c>
      <c r="H44">
        <f>G44/12.011</f>
        <v>-7.672133877279161E-3</v>
      </c>
    </row>
  </sheetData>
  <hyperlinks>
    <hyperlink ref="C19" r:id="rId1" xr:uid="{EB7A3102-81FA-4487-87A2-69BD0AF5F9E3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82.616746529590017</v>
      </c>
    </row>
    <row r="5" spans="2:14" x14ac:dyDescent="0.25">
      <c r="B5" t="s">
        <v>1</v>
      </c>
      <c r="C5" s="15">
        <v>45890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76.355233324183018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(F25*D25)/((F18*0.033)*F7)</f>
        <v>9.4643461516697602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1.9890000000000001</v>
      </c>
      <c r="G16">
        <v>99</v>
      </c>
      <c r="H16" s="4">
        <f>F16*G16/100</f>
        <v>1.9691099999999999</v>
      </c>
      <c r="I16">
        <f>H16/D16</f>
        <v>2.1381565017066291E-2</v>
      </c>
      <c r="J16">
        <v>1.26</v>
      </c>
      <c r="K16" s="3">
        <f>I16/$M$16*1000</f>
        <v>2.237785928060942</v>
      </c>
      <c r="L16" s="6">
        <f>H16/(F16+F17)</f>
        <v>0.19728584310189359</v>
      </c>
      <c r="M16" s="4">
        <f>((H16/J16)+(H17/J17))</f>
        <v>9.5547857142857158</v>
      </c>
      <c r="N16" s="4">
        <f>F4-M16</f>
        <v>17.297592277178765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7.992</v>
      </c>
      <c r="G17">
        <v>100</v>
      </c>
      <c r="H17">
        <f>F17*G17/100</f>
        <v>7.9920000000000009</v>
      </c>
      <c r="I17">
        <f>H17/D17</f>
        <v>0.44350721420643735</v>
      </c>
      <c r="J17">
        <v>1</v>
      </c>
      <c r="K17" s="3">
        <f>I17/$M$16*1000</f>
        <v>46.417285271330911</v>
      </c>
      <c r="L17" s="6">
        <f>H17/(F16+F17)</f>
        <v>0.80072137060414794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9.8000000000000004E-2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0.38900000000000001</v>
      </c>
      <c r="F24" s="6">
        <f>E24*$M$16/1000</f>
        <v>3.7168116428571434E-3</v>
      </c>
      <c r="I24" s="6">
        <f>F24*3</f>
        <v>1.1150434928571431E-2</v>
      </c>
      <c r="K24" s="1" t="s">
        <v>48</v>
      </c>
      <c r="L24" s="14">
        <f>I16*3</f>
        <v>6.414469505119888E-2</v>
      </c>
    </row>
    <row r="25" spans="2:13" x14ac:dyDescent="0.25">
      <c r="C25" t="s">
        <v>23</v>
      </c>
      <c r="D25" s="5">
        <v>76.09</v>
      </c>
      <c r="E25">
        <v>0.84199999999999997</v>
      </c>
      <c r="F25" s="6">
        <f t="shared" ref="F25:F30" si="0">E25*$M$16/1000</f>
        <v>8.0451295714285727E-3</v>
      </c>
      <c r="G25" s="3">
        <f t="shared" ref="G25:G30" si="1">E25/$K$16*100</f>
        <v>37.626476663458114</v>
      </c>
      <c r="H25" s="3">
        <f>G25/$I$4*100</f>
        <v>45.543401603186844</v>
      </c>
      <c r="I25" s="6">
        <f>F25*3</f>
        <v>2.4135388714285718E-2</v>
      </c>
      <c r="K25" s="1" t="s">
        <v>49</v>
      </c>
      <c r="L25" s="7">
        <f>SUM(I24:I33,K36:K41)</f>
        <v>4.8977831571428584E-2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76.355233324183018</v>
      </c>
    </row>
    <row r="27" spans="2:13" x14ac:dyDescent="0.25">
      <c r="C27" t="s">
        <v>25</v>
      </c>
      <c r="D27" s="5">
        <v>62.07</v>
      </c>
      <c r="E27">
        <v>7.5999999999999998E-2</v>
      </c>
      <c r="F27" s="6">
        <f t="shared" si="0"/>
        <v>7.2616371428571439E-4</v>
      </c>
      <c r="G27" s="3">
        <f t="shared" si="1"/>
        <v>3.3962140456327989</v>
      </c>
      <c r="H27" s="3">
        <f t="shared" si="2"/>
        <v>4.1108058454182901</v>
      </c>
      <c r="I27" s="6">
        <f>F27*2</f>
        <v>1.4523274285714288E-3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9.6000000000000002E-2</v>
      </c>
      <c r="F29" s="6">
        <f t="shared" si="0"/>
        <v>9.1725942857142869E-4</v>
      </c>
      <c r="G29" s="3">
        <f t="shared" si="1"/>
        <v>4.2899545839572202</v>
      </c>
      <c r="H29" s="3">
        <f t="shared" si="2"/>
        <v>5.1925968573704724</v>
      </c>
      <c r="I29" s="6">
        <f>F29*2</f>
        <v>1.8345188571428574E-3</v>
      </c>
    </row>
    <row r="30" spans="2:13" x14ac:dyDescent="0.25">
      <c r="C30" t="s">
        <v>92</v>
      </c>
      <c r="D30">
        <v>74.08</v>
      </c>
      <c r="E30">
        <v>0.18</v>
      </c>
      <c r="F30" s="6">
        <f t="shared" si="0"/>
        <v>1.7198614285714288E-3</v>
      </c>
      <c r="G30" s="3">
        <f t="shared" si="1"/>
        <v>8.0436648449197872</v>
      </c>
      <c r="H30" s="3">
        <f t="shared" si="2"/>
        <v>9.7361191075696354</v>
      </c>
      <c r="I30" s="6">
        <f>F30*3</f>
        <v>5.1595842857142865E-3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0.183</v>
      </c>
      <c r="F33" s="6">
        <f>E33*$M$16/1000</f>
        <v>1.7485257857142859E-3</v>
      </c>
      <c r="G33" s="3">
        <f>E33/$K$16*100</f>
        <v>8.1777259256684509</v>
      </c>
      <c r="H33" s="3">
        <f>G33/$I$4*100</f>
        <v>9.8983877593624641</v>
      </c>
      <c r="I33" s="6">
        <f>F33*3</f>
        <v>5.2455773571428574E-3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hyperlinks>
    <hyperlink ref="C19" r:id="rId1" xr:uid="{89D17F7A-E9D9-44CB-B75D-74EAA6935123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78.989833250228315</v>
      </c>
    </row>
    <row r="5" spans="2:14" x14ac:dyDescent="0.25">
      <c r="B5" t="s">
        <v>1</v>
      </c>
      <c r="C5" s="15">
        <v>45890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79.044525533485526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(F25*D25)/((F18*0.033)*F7)</f>
        <v>9.4700672680412357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2.044</v>
      </c>
      <c r="G16">
        <v>99</v>
      </c>
      <c r="H16" s="4">
        <f>F16*G16/100</f>
        <v>2.0235599999999998</v>
      </c>
      <c r="I16">
        <f>H16/D16</f>
        <v>2.1972809901902212E-2</v>
      </c>
      <c r="J16">
        <v>1.26</v>
      </c>
      <c r="K16" s="3">
        <f>I16/$M$16*1000</f>
        <v>2.2750890351938509</v>
      </c>
      <c r="L16" s="6">
        <f>H16/(F16+F17)</f>
        <v>0.20043185419968301</v>
      </c>
      <c r="M16" s="4">
        <f>((H16/J16)+(H17/J17))</f>
        <v>9.6579999999999995</v>
      </c>
      <c r="N16" s="4">
        <f>F4-M16</f>
        <v>18.335749660876026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8.0519999999999996</v>
      </c>
      <c r="G17">
        <v>100</v>
      </c>
      <c r="H17">
        <f>F17*G17/100</f>
        <v>8.0519999999999996</v>
      </c>
      <c r="I17">
        <f>H17/D17</f>
        <v>0.44683684794672585</v>
      </c>
      <c r="J17">
        <v>1</v>
      </c>
      <c r="K17" s="3">
        <f>I17/$M$16*1000</f>
        <v>46.26598135708489</v>
      </c>
      <c r="L17" s="6">
        <f>H17/(F16+F17)</f>
        <v>0.79754358161648176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9.7000000000000003E-2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0.47799999999999998</v>
      </c>
      <c r="F24" s="6">
        <f>E24*$M$16/1000</f>
        <v>4.6165239999999995E-3</v>
      </c>
      <c r="I24" s="6">
        <f>F24*3</f>
        <v>1.3849571999999997E-2</v>
      </c>
      <c r="K24" s="1" t="s">
        <v>48</v>
      </c>
      <c r="L24" s="14">
        <f>I16*3</f>
        <v>6.5918429705706633E-2</v>
      </c>
    </row>
    <row r="25" spans="2:13" x14ac:dyDescent="0.25">
      <c r="C25" t="s">
        <v>23</v>
      </c>
      <c r="D25" s="5">
        <v>76.09</v>
      </c>
      <c r="E25">
        <v>0.82499999999999996</v>
      </c>
      <c r="F25" s="6">
        <f t="shared" ref="F25:F30" si="0">E25*$M$16/1000</f>
        <v>7.9678500000000003E-3</v>
      </c>
      <c r="G25" s="3">
        <f t="shared" ref="G25:G30" si="1">E25/$K$16*100</f>
        <v>36.262317089041098</v>
      </c>
      <c r="H25" s="3">
        <f>G25/$I$4*100</f>
        <v>45.907575186501973</v>
      </c>
      <c r="I25" s="6">
        <f>F25*3</f>
        <v>2.3903550000000003E-2</v>
      </c>
      <c r="K25" s="1" t="s">
        <v>49</v>
      </c>
      <c r="L25" s="7">
        <f>SUM(I24:I33,K36:K41)</f>
        <v>5.210490999999999E-2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79.044525533485526</v>
      </c>
    </row>
    <row r="27" spans="2:13" x14ac:dyDescent="0.25">
      <c r="C27" t="s">
        <v>25</v>
      </c>
      <c r="D27" s="5">
        <v>62.07</v>
      </c>
      <c r="E27">
        <v>7.0999999999999994E-2</v>
      </c>
      <c r="F27" s="6">
        <f t="shared" si="0"/>
        <v>6.8571799999999998E-4</v>
      </c>
      <c r="G27" s="3">
        <f t="shared" si="1"/>
        <v>3.1207569858447486</v>
      </c>
      <c r="H27" s="3">
        <f t="shared" si="2"/>
        <v>3.9508337433231997</v>
      </c>
      <c r="I27" s="6">
        <f>F27*2</f>
        <v>1.371436E-3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0.105</v>
      </c>
      <c r="F29" s="6">
        <f t="shared" si="0"/>
        <v>1.01409E-3</v>
      </c>
      <c r="G29" s="3">
        <f t="shared" si="1"/>
        <v>4.6152039931506845</v>
      </c>
      <c r="H29" s="3">
        <f t="shared" si="2"/>
        <v>5.8427822964638869</v>
      </c>
      <c r="I29" s="6">
        <f>F29*2</f>
        <v>2.0281800000000001E-3</v>
      </c>
    </row>
    <row r="30" spans="2:13" x14ac:dyDescent="0.25">
      <c r="C30" t="s">
        <v>92</v>
      </c>
      <c r="D30">
        <v>74.08</v>
      </c>
      <c r="E30">
        <v>0.189</v>
      </c>
      <c r="F30" s="6">
        <f t="shared" si="0"/>
        <v>1.8253619999999999E-3</v>
      </c>
      <c r="G30" s="3">
        <f t="shared" si="1"/>
        <v>8.3073671876712325</v>
      </c>
      <c r="H30" s="3">
        <f t="shared" si="2"/>
        <v>10.517008133634995</v>
      </c>
      <c r="I30" s="6">
        <f>F30*3</f>
        <v>5.4760859999999998E-3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0.189</v>
      </c>
      <c r="F33" s="6">
        <f>E33*$M$16/1000</f>
        <v>1.8253619999999999E-3</v>
      </c>
      <c r="G33" s="3">
        <f>E33/$K$16*100</f>
        <v>8.3073671876712325</v>
      </c>
      <c r="H33" s="3">
        <f>G33/$I$4*100</f>
        <v>10.517008133634995</v>
      </c>
      <c r="I33" s="6">
        <f>F33*3</f>
        <v>5.4760859999999998E-3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-9.7000000000000003E-2</v>
      </c>
      <c r="G44">
        <f>F44*0.95</f>
        <v>-9.2149999999999996E-2</v>
      </c>
      <c r="H44">
        <f>G44/12.011</f>
        <v>-7.672133877279161E-3</v>
      </c>
    </row>
  </sheetData>
  <hyperlinks>
    <hyperlink ref="C19" r:id="rId1" xr:uid="{0173D793-D359-4980-A6B2-586392D15864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76.665790002931004</v>
      </c>
    </row>
    <row r="5" spans="2:14" x14ac:dyDescent="0.25">
      <c r="B5" t="s">
        <v>1</v>
      </c>
      <c r="C5" s="15">
        <v>45890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80.649417822569276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(F25*D25)/((F18*0.033)*F7)</f>
        <v>9.377934525355597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21</v>
      </c>
    </row>
    <row r="12" spans="2:14" x14ac:dyDescent="0.25">
      <c r="E12" t="s">
        <v>54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2.0139999999999998</v>
      </c>
      <c r="G16">
        <v>99</v>
      </c>
      <c r="H16" s="4">
        <f>F16*G16/100</f>
        <v>1.9938599999999997</v>
      </c>
      <c r="I16">
        <f>H16/D16</f>
        <v>2.1650312691991708E-2</v>
      </c>
      <c r="J16">
        <v>1.26</v>
      </c>
      <c r="K16" s="3">
        <f>I16/$M$16*1000</f>
        <v>2.2542010210162275</v>
      </c>
      <c r="L16" s="6">
        <f>H16/(F16+F17)</f>
        <v>0.19867078517337583</v>
      </c>
      <c r="M16" s="4">
        <f>((H16/J16)+(H17/J17))</f>
        <v>9.6044285714285706</v>
      </c>
      <c r="N16" s="4">
        <f>F4-M16</f>
        <v>19.338731094937202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8.0220000000000002</v>
      </c>
      <c r="G17">
        <v>100</v>
      </c>
      <c r="H17">
        <f>F17*G17/100</f>
        <v>8.0220000000000002</v>
      </c>
      <c r="I17">
        <f>H17/D17</f>
        <v>0.4451720310765816</v>
      </c>
      <c r="J17">
        <v>1</v>
      </c>
      <c r="K17" s="3">
        <f>I17/$M$16*1000</f>
        <v>46.350704549033509</v>
      </c>
      <c r="L17" s="6">
        <f>H17/(F16+F17)</f>
        <v>0.7993224392188123</v>
      </c>
      <c r="M17" s="6"/>
    </row>
    <row r="18" spans="2:13" x14ac:dyDescent="0.25">
      <c r="B18" s="1" t="s">
        <v>7</v>
      </c>
      <c r="C18" t="s">
        <v>94</v>
      </c>
      <c r="E18">
        <v>0.1</v>
      </c>
      <c r="F18">
        <v>9.8000000000000004E-2</v>
      </c>
    </row>
    <row r="19" spans="2:13" x14ac:dyDescent="0.25">
      <c r="C19" s="16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0.52600000000000002</v>
      </c>
      <c r="F24" s="6">
        <f>E24*$M$16/1000</f>
        <v>5.0519294285714285E-3</v>
      </c>
      <c r="I24" s="6">
        <f>F24*3</f>
        <v>1.5155788285714285E-2</v>
      </c>
      <c r="K24" s="1" t="s">
        <v>48</v>
      </c>
      <c r="L24" s="14">
        <f>I16*3</f>
        <v>6.4950938075975129E-2</v>
      </c>
    </row>
    <row r="25" spans="2:13" x14ac:dyDescent="0.25">
      <c r="C25" t="s">
        <v>23</v>
      </c>
      <c r="D25" s="5">
        <v>76.09</v>
      </c>
      <c r="E25">
        <v>0.83</v>
      </c>
      <c r="F25" s="6">
        <f t="shared" ref="F25:F30" si="0">E25*$M$16/1000</f>
        <v>7.9716757142857132E-3</v>
      </c>
      <c r="G25" s="3">
        <f t="shared" ref="G25:G30" si="1">E25/$K$16*100</f>
        <v>36.820141250127882</v>
      </c>
      <c r="H25" s="3">
        <f>G25/$I$4*100</f>
        <v>48.02682037023321</v>
      </c>
      <c r="I25" s="6">
        <f>F25*3</f>
        <v>2.3915027142857141E-2</v>
      </c>
      <c r="K25" s="1" t="s">
        <v>49</v>
      </c>
      <c r="L25" s="7">
        <f>SUM(I24:I33,K36:K41)</f>
        <v>5.238255342857142E-2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80.649417822569276</v>
      </c>
    </row>
    <row r="27" spans="2:13" x14ac:dyDescent="0.25">
      <c r="C27" t="s">
        <v>25</v>
      </c>
      <c r="D27" s="5">
        <v>62.07</v>
      </c>
      <c r="E27">
        <v>7.3999999999999996E-2</v>
      </c>
      <c r="F27" s="6">
        <f t="shared" si="0"/>
        <v>7.1072771428571421E-4</v>
      </c>
      <c r="G27" s="3">
        <f t="shared" si="1"/>
        <v>3.2827595813367028</v>
      </c>
      <c r="H27" s="3">
        <f t="shared" si="2"/>
        <v>4.2819092860207926</v>
      </c>
      <c r="I27" s="6">
        <f>F27*2</f>
        <v>1.4214554285714284E-3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9.7000000000000003E-2</v>
      </c>
      <c r="F29" s="6">
        <f t="shared" si="0"/>
        <v>9.3162957142857135E-4</v>
      </c>
      <c r="G29" s="3">
        <f t="shared" si="1"/>
        <v>4.3030767485089214</v>
      </c>
      <c r="H29" s="3">
        <f t="shared" si="2"/>
        <v>5.6127729830272548</v>
      </c>
      <c r="I29" s="6">
        <f>F29*2</f>
        <v>1.8632591428571427E-3</v>
      </c>
    </row>
    <row r="30" spans="2:13" x14ac:dyDescent="0.25">
      <c r="C30" t="s">
        <v>92</v>
      </c>
      <c r="D30">
        <v>74.08</v>
      </c>
      <c r="E30">
        <v>0.191</v>
      </c>
      <c r="F30" s="6">
        <f t="shared" si="0"/>
        <v>1.834445857142857E-3</v>
      </c>
      <c r="G30" s="3">
        <f t="shared" si="1"/>
        <v>8.473068649125814</v>
      </c>
      <c r="H30" s="3">
        <f t="shared" si="2"/>
        <v>11.051955049053666</v>
      </c>
      <c r="I30" s="6">
        <f>F30*3</f>
        <v>5.5033375714285708E-3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0.157</v>
      </c>
      <c r="F33" s="6">
        <f>E33*$M$16/1000</f>
        <v>1.5078952857142855E-3</v>
      </c>
      <c r="G33" s="3">
        <f>E33/$K$16*100</f>
        <v>6.9647737063494919</v>
      </c>
      <c r="H33" s="3">
        <f>G33/$I$4*100</f>
        <v>9.0845913230441138</v>
      </c>
      <c r="I33" s="6">
        <f>F33*3</f>
        <v>4.5236858571428562E-3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-9.8000000000000004E-2</v>
      </c>
      <c r="G44">
        <f>F44*0.95</f>
        <v>-9.3100000000000002E-2</v>
      </c>
      <c r="H44">
        <f>G44/12.011</f>
        <v>-7.7512280409624519E-3</v>
      </c>
    </row>
  </sheetData>
  <hyperlinks>
    <hyperlink ref="C19" r:id="rId1" xr:uid="{8BE9A49A-D17E-4977-8A8D-9D3999CABD05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2025-11-21T10:17:39Z</dcterms:modified>
</cp:coreProperties>
</file>